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16" windowHeight="11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7" i="1"/>
  <c r="D22"/>
  <c r="D25"/>
  <c r="D28"/>
  <c r="D32"/>
  <c r="E32"/>
  <c r="E28"/>
  <c r="E25"/>
  <c r="E22"/>
  <c r="E17"/>
  <c r="E34" l="1"/>
  <c r="D34"/>
</calcChain>
</file>

<file path=xl/sharedStrings.xml><?xml version="1.0" encoding="utf-8"?>
<sst xmlns="http://schemas.openxmlformats.org/spreadsheetml/2006/main" count="56" uniqueCount="39">
  <si>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</si>
  <si>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</si>
  <si>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</si>
  <si>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</si>
  <si>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</si>
  <si>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</si>
  <si>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</si>
  <si>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02</t>
  </si>
  <si>
    <t>03</t>
  </si>
  <si>
    <t>04</t>
  </si>
  <si>
    <t>05</t>
  </si>
  <si>
    <t>НАЦИОНАЛЬНАЯ ОБОРОНА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</si>
  <si>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</si>
  <si>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</si>
  <si>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</si>
  <si>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</si>
  <si>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В С Е Г О</t>
  </si>
  <si>
    <t>классификации расходов бюджетов РФ</t>
  </si>
  <si>
    <t>Функционирование высшего должностного лица субьекта РФ и органа местного самоуправления</t>
  </si>
  <si>
    <t>Функционирование Правительства РФ, высших органов исполнительной власти субъектов РФ, местных администраций</t>
  </si>
  <si>
    <t>Осуществление полномочий по первичному воинскому учёту на территориях, где отсутствуют военные комиссариаты</t>
  </si>
  <si>
    <t>ДОРОЖНОЕ ХОЗЯЙСТВО</t>
  </si>
  <si>
    <t>06</t>
  </si>
  <si>
    <t>Утверждено</t>
  </si>
  <si>
    <t>Обеспечение   деятельности   финансовых,   налоговых    и таможенных органов и органов надзора</t>
  </si>
  <si>
    <t>Жилищное  хозяйство</t>
  </si>
  <si>
    <t>Благоустройство</t>
  </si>
  <si>
    <t xml:space="preserve">        Распределение расходов бюджета  МО "Сюмское"                                                                                                                                </t>
  </si>
  <si>
    <t xml:space="preserve">  "Об исполнении бюджета муниципального образования</t>
  </si>
  <si>
    <t>к решению</t>
  </si>
  <si>
    <t>Другие общегосударственные вопросы</t>
  </si>
  <si>
    <t>13</t>
  </si>
  <si>
    <t>КУЛЬТУРА, КИНЕМАТОГРАФИЯ</t>
  </si>
  <si>
    <t>08</t>
  </si>
  <si>
    <t>Культура</t>
  </si>
  <si>
    <t xml:space="preserve">  "Сюмское" за 2020 год"</t>
  </si>
  <si>
    <t xml:space="preserve">рублей </t>
  </si>
  <si>
    <t xml:space="preserve">на 2020 год по разделам и подразделам расходов функциональной </t>
  </si>
  <si>
    <t xml:space="preserve">от  " 19 "  июля 2021 г. № 97  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</si>
</sst>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1" fillId="2" borderId="0" xfId="0" applyFont="1" applyFill="1" applyAlignment="1">
      <alignment wrapText="1"/>
    </xf>
    <xf numFmtId="2" fontId="5" fillId="0" borderId="10" xfId="1" applyNumberFormat="1" applyFont="1" applyBorder="1" applyAlignment="1">
      <alignment horizontal="right" vertical="center"/>
    </xf>
    <xf numFmtId="2" fontId="7" fillId="0" borderId="2" xfId="1" applyNumberFormat="1" applyFont="1" applyBorder="1" applyAlignment="1">
      <alignment horizontal="right" vertical="center"/>
    </xf>
    <xf numFmtId="2" fontId="6" fillId="0" borderId="2" xfId="1" applyNumberFormat="1" applyBorder="1" applyAlignment="1">
      <alignment horizontal="right" vertical="center"/>
    </xf>
    <xf numFmtId="2" fontId="5" fillId="0" borderId="2" xfId="1" applyNumberFormat="1" applyFont="1" applyBorder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_Приложение №6.7.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workbookViewId="0">
      <selection activeCell="A4" sqref="A4:E4"/>
    </sheetView>
  </sheetViews>
  <sheetFormatPr defaultRowHeight="13.2"/>
  <cols>
    <col min="1" max="1" width="80.33203125" customWidth="1"/>
    <col min="2" max="2" width="8.33203125" customWidth="1"/>
    <col min="3" max="3" width="7" customWidth="1"/>
    <col min="4" max="4" width="11.109375" customWidth="1"/>
    <col min="5" max="5" width="12.5546875" bestFit="1" customWidth="1"/>
  </cols>
  <sheetData>
    <row r="1" spans="1:5">
      <c r="A1" s="38" t="s">
        <v>29</v>
      </c>
      <c r="B1" s="39"/>
      <c r="C1" s="39"/>
      <c r="D1" s="39"/>
      <c r="E1" s="39"/>
    </row>
    <row r="2" spans="1:5">
      <c r="A2" s="40" t="s">
        <v>28</v>
      </c>
      <c r="B2" s="41"/>
      <c r="C2" s="41"/>
      <c r="D2" s="41"/>
      <c r="E2" s="41"/>
    </row>
    <row r="3" spans="1:5">
      <c r="A3" s="40" t="s">
        <v>35</v>
      </c>
      <c r="B3" s="41"/>
      <c r="C3" s="41"/>
      <c r="D3" s="41"/>
      <c r="E3" s="41"/>
    </row>
    <row r="4" spans="1:5">
      <c r="A4" s="40" t="s">
        <v>38</v>
      </c>
      <c r="B4" s="41"/>
      <c r="C4" s="41"/>
      <c r="D4" s="41"/>
      <c r="E4" s="41"/>
    </row>
    <row r="5" spans="1:5" ht="10.5" customHeight="1">
      <c r="A5" s="1"/>
      <c r="B5" s="2"/>
      <c r="C5" s="2"/>
      <c r="D5" s="19"/>
      <c r="E5" s="2"/>
    </row>
    <row r="6" spans="1:5" hidden="1">
      <c r="A6" s="1"/>
      <c r="B6" s="2"/>
      <c r="C6" s="2"/>
      <c r="D6" s="19"/>
      <c r="E6" s="2"/>
    </row>
    <row r="7" spans="1:5" hidden="1">
      <c r="A7" s="40"/>
      <c r="B7" s="42"/>
      <c r="C7" s="42"/>
      <c r="D7" s="42"/>
      <c r="E7" s="42"/>
    </row>
    <row r="8" spans="1:5" ht="15.6">
      <c r="A8" s="37" t="s">
        <v>27</v>
      </c>
      <c r="B8" s="37"/>
      <c r="C8" s="37"/>
      <c r="D8" s="37"/>
      <c r="E8" s="37"/>
    </row>
    <row r="9" spans="1:5" ht="15.6">
      <c r="A9" s="37" t="s">
        <v>37</v>
      </c>
      <c r="B9" s="37"/>
      <c r="C9" s="37"/>
      <c r="D9" s="37"/>
      <c r="E9" s="37"/>
    </row>
    <row r="10" spans="1:5" ht="15.6">
      <c r="A10" s="37" t="s">
        <v>17</v>
      </c>
      <c r="B10" s="37"/>
      <c r="C10" s="37"/>
      <c r="D10" s="37"/>
      <c r="E10" s="37"/>
    </row>
    <row r="11" spans="1:5" ht="15.6" thickBot="1">
      <c r="A11" s="3"/>
      <c r="B11" s="4"/>
      <c r="C11" s="4"/>
      <c r="D11" s="4"/>
      <c r="E11" s="11" t="s">
        <v>36</v>
      </c>
    </row>
    <row r="12" spans="1:5" hidden="1">
      <c r="A12" s="8"/>
      <c r="B12" s="7"/>
      <c r="C12" s="7"/>
      <c r="D12" s="7"/>
      <c r="E12" s="10"/>
    </row>
    <row r="13" spans="1:5">
      <c r="A13" s="25" t="s">
        <v>0</v>
      </c>
      <c r="B13" s="28" t="s">
        <v>1</v>
      </c>
      <c r="C13" s="28" t="s">
        <v>2</v>
      </c>
      <c r="D13" s="34" t="s">
        <v>23</v>
      </c>
      <c r="E13" s="31" t="s">
        <v>3</v>
      </c>
    </row>
    <row r="14" spans="1:5">
      <c r="A14" s="26"/>
      <c r="B14" s="29"/>
      <c r="C14" s="29"/>
      <c r="D14" s="35"/>
      <c r="E14" s="32"/>
    </row>
    <row r="15" spans="1:5" ht="13.8" thickBot="1">
      <c r="A15" s="27" t="s">
        <v>4</v>
      </c>
      <c r="B15" s="30"/>
      <c r="C15" s="30" t="s">
        <v>2</v>
      </c>
      <c r="D15" s="36"/>
      <c r="E15" s="33"/>
    </row>
    <row r="16" spans="1:5">
      <c r="A16" s="5">
        <v>1</v>
      </c>
      <c r="B16" s="5">
        <v>2</v>
      </c>
      <c r="C16" s="5">
        <v>3</v>
      </c>
      <c r="D16" s="5"/>
      <c r="E16" s="6">
        <v>4</v>
      </c>
    </row>
    <row r="17" spans="1:5">
      <c r="A17" s="12" t="s">
        <v>5</v>
      </c>
      <c r="B17" s="13" t="s">
        <v>6</v>
      </c>
      <c r="C17" s="13"/>
      <c r="D17" s="21">
        <f>D18+D19+D20+D21</f>
        <v>926900</v>
      </c>
      <c r="E17" s="21">
        <f>E18+E19+E20+E21</f>
        <v>861881.40999999992</v>
      </c>
    </row>
    <row r="18" spans="1:5" ht="26.4">
      <c r="A18" s="14" t="s">
        <v>18</v>
      </c>
      <c r="B18" s="15" t="s">
        <v>6</v>
      </c>
      <c r="C18" s="15" t="s">
        <v>7</v>
      </c>
      <c r="D18" s="22">
        <v>351000</v>
      </c>
      <c r="E18" s="22">
        <v>345801.54</v>
      </c>
    </row>
    <row r="19" spans="1:5" ht="26.4">
      <c r="A19" s="16" t="s">
        <v>19</v>
      </c>
      <c r="B19" s="17" t="s">
        <v>6</v>
      </c>
      <c r="C19" s="17" t="s">
        <v>9</v>
      </c>
      <c r="D19" s="23">
        <v>557000</v>
      </c>
      <c r="E19" s="23">
        <v>497179.87</v>
      </c>
    </row>
    <row r="20" spans="1:5" ht="26.4">
      <c r="A20" s="20" t="s">
        <v>24</v>
      </c>
      <c r="B20" s="17" t="s">
        <v>6</v>
      </c>
      <c r="C20" s="17" t="s">
        <v>22</v>
      </c>
      <c r="D20" s="23">
        <v>12000</v>
      </c>
      <c r="E20" s="23">
        <v>12000</v>
      </c>
    </row>
    <row r="21" spans="1:5">
      <c r="A21" s="20" t="s">
        <v>30</v>
      </c>
      <c r="B21" s="17" t="s">
        <v>6</v>
      </c>
      <c r="C21" s="17" t="s">
        <v>31</v>
      </c>
      <c r="D21" s="23">
        <v>6900</v>
      </c>
      <c r="E21" s="23">
        <v>6900</v>
      </c>
    </row>
    <row r="22" spans="1:5">
      <c r="A22" s="9" t="s">
        <v>11</v>
      </c>
      <c r="B22" s="13" t="s">
        <v>7</v>
      </c>
      <c r="C22" s="13"/>
      <c r="D22" s="24">
        <f>D23</f>
        <v>121200</v>
      </c>
      <c r="E22" s="24">
        <f>E23</f>
        <v>121200</v>
      </c>
    </row>
    <row r="23" spans="1:5" ht="26.4">
      <c r="A23" s="16" t="s">
        <v>20</v>
      </c>
      <c r="B23" s="17" t="s">
        <v>7</v>
      </c>
      <c r="C23" s="17" t="s">
        <v>8</v>
      </c>
      <c r="D23" s="23">
        <v>121200</v>
      </c>
      <c r="E23" s="23">
        <v>121200</v>
      </c>
    </row>
    <row r="24" spans="1:5">
      <c r="A24" s="16"/>
      <c r="B24" s="17"/>
      <c r="C24" s="17"/>
      <c r="D24" s="23"/>
      <c r="E24" s="23"/>
    </row>
    <row r="25" spans="1:5">
      <c r="A25" s="12" t="s">
        <v>13</v>
      </c>
      <c r="B25" s="17" t="s">
        <v>9</v>
      </c>
      <c r="C25" s="17"/>
      <c r="D25" s="24">
        <f>D26</f>
        <v>78500</v>
      </c>
      <c r="E25" s="24">
        <f>E26</f>
        <v>78500</v>
      </c>
    </row>
    <row r="26" spans="1:5">
      <c r="A26" s="16" t="s">
        <v>21</v>
      </c>
      <c r="B26" s="17" t="s">
        <v>9</v>
      </c>
      <c r="C26" s="17" t="s">
        <v>12</v>
      </c>
      <c r="D26" s="23">
        <v>78500</v>
      </c>
      <c r="E26" s="23">
        <v>78500</v>
      </c>
    </row>
    <row r="27" spans="1:5">
      <c r="A27" s="16"/>
      <c r="B27" s="13"/>
      <c r="C27" s="13"/>
      <c r="D27" s="24"/>
      <c r="E27" s="24"/>
    </row>
    <row r="28" spans="1:5">
      <c r="A28" s="12" t="s">
        <v>14</v>
      </c>
      <c r="B28" s="13" t="s">
        <v>10</v>
      </c>
      <c r="C28" s="13"/>
      <c r="D28" s="24">
        <f>SUM(D29:D30)+D31</f>
        <v>536300</v>
      </c>
      <c r="E28" s="24">
        <f>SUM(E29:E30)+E31</f>
        <v>512083.95999999996</v>
      </c>
    </row>
    <row r="29" spans="1:5">
      <c r="A29" s="16" t="s">
        <v>25</v>
      </c>
      <c r="B29" s="17" t="s">
        <v>10</v>
      </c>
      <c r="C29" s="17" t="s">
        <v>6</v>
      </c>
      <c r="D29" s="23">
        <v>400</v>
      </c>
      <c r="E29" s="23">
        <v>400</v>
      </c>
    </row>
    <row r="30" spans="1:5">
      <c r="A30" s="16" t="s">
        <v>15</v>
      </c>
      <c r="B30" s="17" t="s">
        <v>10</v>
      </c>
      <c r="C30" s="17" t="s">
        <v>7</v>
      </c>
      <c r="D30" s="23">
        <v>398200</v>
      </c>
      <c r="E30" s="23">
        <v>394403.56</v>
      </c>
    </row>
    <row r="31" spans="1:5">
      <c r="A31" s="16" t="s">
        <v>26</v>
      </c>
      <c r="B31" s="17" t="s">
        <v>10</v>
      </c>
      <c r="C31" s="17" t="s">
        <v>8</v>
      </c>
      <c r="D31" s="23">
        <v>137700</v>
      </c>
      <c r="E31" s="23">
        <v>117280.4</v>
      </c>
    </row>
    <row r="32" spans="1:5">
      <c r="A32" s="12" t="s">
        <v>32</v>
      </c>
      <c r="B32" s="13" t="s">
        <v>33</v>
      </c>
      <c r="C32" s="17"/>
      <c r="D32" s="24">
        <f>D33</f>
        <v>575500</v>
      </c>
      <c r="E32" s="24">
        <f>E33</f>
        <v>575500</v>
      </c>
    </row>
    <row r="33" spans="1:5">
      <c r="A33" s="16" t="s">
        <v>34</v>
      </c>
      <c r="B33" s="17" t="s">
        <v>33</v>
      </c>
      <c r="C33" s="17" t="s">
        <v>6</v>
      </c>
      <c r="D33" s="23">
        <v>575500</v>
      </c>
      <c r="E33" s="23">
        <v>575500</v>
      </c>
    </row>
    <row r="34" spans="1:5">
      <c r="A34" s="12" t="s">
        <v>16</v>
      </c>
      <c r="B34" s="18"/>
      <c r="C34" s="18"/>
      <c r="D34" s="24">
        <f>D17+D22+D25+D28+D32</f>
        <v>2238400</v>
      </c>
      <c r="E34" s="24">
        <f>E17+E22+E25+E28+E32</f>
        <v>2149165.37</v>
      </c>
    </row>
  </sheetData>
  <mergeCells count="13">
    <mergeCell ref="A8:E8"/>
    <mergeCell ref="A9:E9"/>
    <mergeCell ref="A10:E10"/>
    <mergeCell ref="A1:E1"/>
    <mergeCell ref="A2:E2"/>
    <mergeCell ref="A3:E3"/>
    <mergeCell ref="A4:E4"/>
    <mergeCell ref="A7:E7"/>
    <mergeCell ref="A13:A15"/>
    <mergeCell ref="B13:B15"/>
    <mergeCell ref="C13:C15"/>
    <mergeCell ref="E13:E15"/>
    <mergeCell ref="D13:D15"/>
  </mergeCells>
  <phoneticPr fontId="0" type="noConversion"/>
  <pageMargins left="0.78740157480314965" right="0.35433070866141736" top="0.70866141732283472" bottom="0.5511811023622047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OPavlukovets</dc:creator>
  <cp:lastModifiedBy>User</cp:lastModifiedBy>
  <cp:lastPrinted>2021-03-29T07:20:55Z</cp:lastPrinted>
  <dcterms:created xsi:type="dcterms:W3CDTF">2014-03-19T07:03:07Z</dcterms:created>
  <dcterms:modified xsi:type="dcterms:W3CDTF">2021-07-19T09:12:48Z</dcterms:modified>
</cp:coreProperties>
</file>